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2021-2023" sheetId="1" r:id="rId1"/>
  </sheets>
  <definedNames>
    <definedName name="_xlnm.Print_Area" localSheetId="0">'2021-2023'!$A$1:$E$57</definedName>
  </definedNames>
  <calcPr calcId="145621"/>
</workbook>
</file>

<file path=xl/calcChain.xml><?xml version="1.0" encoding="utf-8"?>
<calcChain xmlns="http://schemas.openxmlformats.org/spreadsheetml/2006/main">
  <c r="E56" i="1" l="1"/>
  <c r="D56" i="1"/>
  <c r="C56" i="1"/>
  <c r="C44" i="1"/>
  <c r="C41" i="1" l="1"/>
</calcChain>
</file>

<file path=xl/sharedStrings.xml><?xml version="1.0" encoding="utf-8"?>
<sst xmlns="http://schemas.openxmlformats.org/spreadsheetml/2006/main" count="116" uniqueCount="107">
  <si>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</si>
  <si>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</si>
  <si>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</si>
  <si>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</si>
  <si>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</si>
  <si>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</si>
  <si>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</si>
  <si>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</si>
  <si>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</si>
  <si>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</si>
  <si>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</si>
  <si>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</si>
  <si>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</si>
  <si>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</si>
  <si>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</si>
  <si>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</si>
  <si>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</si>
  <si>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</si>
  <si>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</si>
  <si>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</si>
  <si>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</si>
  <si>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</si>
  <si>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</si>
  <si>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</si>
  <si>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</si>
  <si>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</si>
  <si>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</si>
  <si>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</si>
  <si>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</si>
  <si>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</si>
  <si>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</si>
  <si>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</si>
  <si>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</si>
  <si>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</si>
  <si>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</si>
  <si>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</si>
  <si>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</si>
  <si>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</si>
  <si>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</si>
  <si>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</si>
  <si>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</si>
  <si>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</si>
  <si>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</si>
  <si>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</si>
  <si>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</si>
  <si>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</si>
  <si>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</si>
  <si>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2 02 40000 00 0000 150</t>
  </si>
  <si>
    <t>2 02 49999 10 0000 150</t>
  </si>
  <si>
    <t>Иные межбюджетные трансферты</t>
  </si>
  <si>
    <t>Субвенции бюджетам сельских поселений на государственную регистрацию актов гражданского состояния</t>
  </si>
  <si>
    <t xml:space="preserve">"О внесении изменений и дополнений в решение Совета сельского поселения "Иоссер"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</si>
  <si>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</si>
  <si>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</si>
  <si>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</si>
  <si>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</si>
  <si>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</si>
  <si>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</si>
  <si>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</si>
  <si>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</si>
  <si>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</si>
  <si>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</si>
  <si>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Прочие межбюджетные трансферты, передаваемые бюджетам</t>
  </si>
  <si>
    <t>2 02 49999 00 0000 150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</si>
  <si>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</si>
  <si>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</si>
  <si>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ё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</si>
  <si>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</si>
  <si>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</si>
  <si>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</si>
  <si>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</si>
  <si>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1 11 05000 00 0000 120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</si>
  <si>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</si>
  <si>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</si>
  <si>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</si>
  <si>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1 11 09000 00 0000 120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</si>
  <si>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</si>
  <si>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</si>
  <si>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</si>
  <si>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</si>
  <si>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</si>
  <si>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</si>
  <si>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</si>
  <si>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</si>
  <si>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</si>
  <si>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2 02 35930 00 0000 150</t>
  </si>
  <si>
    <t>2 02 35930 10 0000 150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</si>
  <si>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</si>
  <si>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</si>
  <si>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</si>
  <si>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Объем поступлений доходов в бюджет сельского поселения "Иоссер" на 2021 год и плановый период 2022 и 2023 годов</t>
  </si>
  <si>
    <t>2021год</t>
  </si>
  <si>
    <t>2023год</t>
  </si>
  <si>
    <t>(-420 723руб.)- излишне запланированы на з/пл р.0104 (реш.МР от 23.03.2021) с учетом суммы за счет МБТ</t>
  </si>
  <si>
    <t>новая строка (приказ МФ РФ 85н) увед.Минтруда (из бюджета республики)</t>
  </si>
  <si>
    <t>(-420,723) (2000+600+600) (99,518+149)</t>
  </si>
  <si>
    <t>5712,189-420,723+3200+248,518</t>
  </si>
  <si>
    <t>(+248 518руб.), их них: (+99,518тр)- на ремонт котла бани; (+149тр)- на ремонт муниц.жилфонда (реш.МР от 23.03.2021)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</si>
  <si>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</si>
  <si>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</si>
  <si>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</si>
  <si>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</si>
  <si>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</si>
  <si>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05.04.2021 № 4-41/1</t>
    </r>
  </si>
  <si>
    <t>(2089,706-1733,815+248,518)</t>
  </si>
  <si>
    <t>(-1733,815) с 20249999100000150; (+1733,815) на 20240014000000150</t>
  </si>
  <si>
    <t>новый КВД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</si>
</sst>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5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 wrapText="1"/>
    </xf>
    <xf numFmtId="164" fontId="29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30" fillId="0" borderId="0" xfId="0" applyFont="1" applyFill="1" applyAlignment="1">
      <alignment vertical="top" wrapText="1"/>
    </xf>
    <xf numFmtId="0" fontId="29" fillId="0" borderId="1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43" zoomScaleNormal="100" workbookViewId="0">
      <selection activeCell="B54" sqref="B54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6.21875" style="6" customWidth="1"/>
    <col min="7" max="7" width="21.6640625" style="8" customWidth="1"/>
    <col min="8" max="8" width="20.33203125" style="6" customWidth="1"/>
    <col min="9" max="9" width="21.44140625" style="24" customWidth="1"/>
    <col min="10" max="10" width="25.6640625" style="26" customWidth="1"/>
  </cols>
  <sheetData>
    <row r="1" spans="1:10" ht="12" customHeight="1" x14ac:dyDescent="0.25">
      <c r="A1" s="4" t="s">
        <v>66</v>
      </c>
      <c r="B1" s="49" t="s">
        <v>1</v>
      </c>
      <c r="C1" s="49"/>
      <c r="D1" s="49"/>
      <c r="E1" s="49"/>
    </row>
    <row r="2" spans="1:10" ht="10.95" customHeight="1" x14ac:dyDescent="0.25">
      <c r="A2" s="48" t="s">
        <v>103</v>
      </c>
      <c r="B2" s="48"/>
      <c r="C2" s="48"/>
      <c r="D2" s="48"/>
      <c r="E2" s="50"/>
    </row>
    <row r="3" spans="1:10" ht="10.95" customHeight="1" x14ac:dyDescent="0.25">
      <c r="B3" s="48" t="s">
        <v>51</v>
      </c>
      <c r="C3" s="48"/>
      <c r="D3" s="48"/>
      <c r="E3" s="48"/>
    </row>
    <row r="4" spans="1:10" ht="10.95" customHeight="1" x14ac:dyDescent="0.25">
      <c r="B4" s="48" t="s">
        <v>87</v>
      </c>
      <c r="C4" s="48"/>
      <c r="D4" s="48"/>
      <c r="E4" s="48"/>
    </row>
    <row r="5" spans="1:10" ht="10.95" customHeight="1" x14ac:dyDescent="0.25">
      <c r="B5" s="48" t="s">
        <v>88</v>
      </c>
      <c r="C5" s="48"/>
      <c r="D5" s="48"/>
      <c r="E5" s="48"/>
    </row>
    <row r="7" spans="1:10" ht="11.4" customHeight="1" x14ac:dyDescent="0.25">
      <c r="A7" s="1" t="s">
        <v>0</v>
      </c>
      <c r="B7" s="51" t="s">
        <v>1</v>
      </c>
      <c r="C7" s="51"/>
      <c r="D7" s="51"/>
      <c r="E7" s="51"/>
    </row>
    <row r="8" spans="1:10" s="6" customFormat="1" ht="10.050000000000001" customHeight="1" x14ac:dyDescent="0.25">
      <c r="A8" s="5" t="s">
        <v>0</v>
      </c>
      <c r="B8" s="52" t="s">
        <v>45</v>
      </c>
      <c r="C8" s="52"/>
      <c r="D8" s="52"/>
      <c r="E8" s="52"/>
      <c r="G8" s="8"/>
      <c r="I8" s="8"/>
      <c r="J8" s="7"/>
    </row>
    <row r="9" spans="1:10" s="6" customFormat="1" ht="10.050000000000001" customHeight="1" x14ac:dyDescent="0.25">
      <c r="A9" s="5"/>
      <c r="B9" s="56" t="s">
        <v>89</v>
      </c>
      <c r="C9" s="56"/>
      <c r="D9" s="56"/>
      <c r="E9" s="56"/>
      <c r="G9" s="8"/>
      <c r="I9" s="8"/>
      <c r="J9" s="7"/>
    </row>
    <row r="10" spans="1:10" s="6" customFormat="1" ht="10.050000000000001" customHeight="1" x14ac:dyDescent="0.25">
      <c r="A10" s="5"/>
      <c r="B10" s="52" t="s">
        <v>46</v>
      </c>
      <c r="C10" s="52"/>
      <c r="D10" s="52"/>
      <c r="E10" s="52"/>
      <c r="G10" s="8"/>
      <c r="I10" s="8"/>
      <c r="J10" s="7"/>
    </row>
    <row r="11" spans="1:10" s="6" customFormat="1" ht="10.050000000000001" customHeight="1" x14ac:dyDescent="0.25">
      <c r="A11" s="5"/>
      <c r="B11" s="52" t="s">
        <v>88</v>
      </c>
      <c r="C11" s="52"/>
      <c r="D11" s="52"/>
      <c r="E11" s="52"/>
      <c r="G11" s="8"/>
      <c r="I11" s="8"/>
      <c r="J11" s="7"/>
    </row>
    <row r="12" spans="1:10" ht="10.199999999999999" customHeight="1" x14ac:dyDescent="0.25">
      <c r="A12" s="2"/>
      <c r="B12" s="3"/>
      <c r="C12" s="2"/>
      <c r="D12" s="2"/>
      <c r="E12" s="2"/>
    </row>
    <row r="13" spans="1:10" s="9" customFormat="1" ht="39.6" customHeight="1" x14ac:dyDescent="0.25">
      <c r="A13" s="53" t="s">
        <v>90</v>
      </c>
      <c r="B13" s="53"/>
      <c r="C13" s="53"/>
      <c r="D13" s="53"/>
      <c r="E13" s="53"/>
      <c r="F13" s="6"/>
      <c r="G13" s="8"/>
      <c r="H13" s="6"/>
      <c r="I13" s="25"/>
      <c r="J13" s="27"/>
    </row>
    <row r="14" spans="1:10" s="12" customFormat="1" ht="12" x14ac:dyDescent="0.25">
      <c r="A14" s="54" t="s">
        <v>2</v>
      </c>
      <c r="B14" s="54" t="s">
        <v>3</v>
      </c>
      <c r="C14" s="54" t="s">
        <v>4</v>
      </c>
      <c r="D14" s="54"/>
      <c r="E14" s="54"/>
      <c r="F14" s="6"/>
      <c r="G14" s="8"/>
      <c r="H14" s="6"/>
      <c r="I14" s="13"/>
      <c r="J14" s="15"/>
    </row>
    <row r="15" spans="1:10" s="12" customFormat="1" ht="22.8" customHeight="1" x14ac:dyDescent="0.25">
      <c r="A15" s="55" t="s">
        <v>0</v>
      </c>
      <c r="B15" s="55" t="s">
        <v>0</v>
      </c>
      <c r="C15" s="14" t="s">
        <v>91</v>
      </c>
      <c r="D15" s="14" t="s">
        <v>5</v>
      </c>
      <c r="E15" s="14" t="s">
        <v>92</v>
      </c>
      <c r="F15" s="6"/>
      <c r="G15" s="8"/>
      <c r="H15" s="6"/>
      <c r="I15" s="13"/>
      <c r="J15" s="15"/>
    </row>
    <row r="16" spans="1:10" s="18" customFormat="1" ht="12" customHeight="1" x14ac:dyDescent="0.25">
      <c r="A16" s="17" t="s">
        <v>6</v>
      </c>
      <c r="B16" s="17" t="s">
        <v>7</v>
      </c>
      <c r="C16" s="17" t="s">
        <v>8</v>
      </c>
      <c r="D16" s="17" t="s">
        <v>9</v>
      </c>
      <c r="E16" s="17" t="s">
        <v>10</v>
      </c>
      <c r="G16" s="19"/>
      <c r="I16" s="19"/>
      <c r="J16" s="28"/>
    </row>
    <row r="17" spans="1:10" s="12" customFormat="1" ht="13.2" customHeight="1" x14ac:dyDescent="0.25">
      <c r="A17" s="31" t="s">
        <v>11</v>
      </c>
      <c r="B17" s="32" t="s">
        <v>12</v>
      </c>
      <c r="C17" s="33">
        <v>138</v>
      </c>
      <c r="D17" s="33">
        <v>142</v>
      </c>
      <c r="E17" s="33">
        <v>144.4</v>
      </c>
      <c r="F17" s="6"/>
      <c r="G17" s="8"/>
      <c r="H17" s="6"/>
      <c r="I17" s="13"/>
      <c r="J17" s="15"/>
    </row>
    <row r="18" spans="1:10" s="12" customFormat="1" ht="16.05" customHeight="1" x14ac:dyDescent="0.25">
      <c r="A18" s="31" t="s">
        <v>13</v>
      </c>
      <c r="B18" s="32" t="s">
        <v>14</v>
      </c>
      <c r="C18" s="33">
        <v>121</v>
      </c>
      <c r="D18" s="33">
        <v>124</v>
      </c>
      <c r="E18" s="33">
        <v>126.4</v>
      </c>
      <c r="F18" s="6"/>
      <c r="G18" s="8"/>
      <c r="H18" s="6"/>
      <c r="I18" s="13"/>
      <c r="J18" s="15"/>
    </row>
    <row r="19" spans="1:10" s="12" customFormat="1" ht="13.2" customHeight="1" x14ac:dyDescent="0.25">
      <c r="A19" s="31" t="s">
        <v>15</v>
      </c>
      <c r="B19" s="32" t="s">
        <v>16</v>
      </c>
      <c r="C19" s="33">
        <v>121</v>
      </c>
      <c r="D19" s="33">
        <v>124</v>
      </c>
      <c r="E19" s="33">
        <v>126.4</v>
      </c>
      <c r="F19" s="6"/>
      <c r="G19" s="8"/>
      <c r="H19" s="6"/>
      <c r="I19" s="13"/>
      <c r="J19" s="15"/>
    </row>
    <row r="20" spans="1:10" s="12" customFormat="1" ht="68.400000000000006" x14ac:dyDescent="0.25">
      <c r="A20" s="31" t="s">
        <v>17</v>
      </c>
      <c r="B20" s="32" t="s">
        <v>67</v>
      </c>
      <c r="C20" s="33">
        <v>121</v>
      </c>
      <c r="D20" s="33">
        <v>124</v>
      </c>
      <c r="E20" s="33">
        <v>126.4</v>
      </c>
      <c r="F20" s="6"/>
      <c r="G20" s="8"/>
      <c r="H20" s="6"/>
      <c r="I20" s="13"/>
      <c r="J20" s="29"/>
    </row>
    <row r="21" spans="1:10" s="12" customFormat="1" ht="60" x14ac:dyDescent="0.25">
      <c r="A21" s="34" t="s">
        <v>17</v>
      </c>
      <c r="B21" s="35" t="s">
        <v>67</v>
      </c>
      <c r="C21" s="36">
        <v>121</v>
      </c>
      <c r="D21" s="36">
        <v>124</v>
      </c>
      <c r="E21" s="36">
        <v>126.4</v>
      </c>
      <c r="F21" s="6"/>
      <c r="G21" s="8"/>
      <c r="H21" s="6"/>
      <c r="I21" s="13"/>
      <c r="J21" s="15"/>
    </row>
    <row r="22" spans="1:10" s="12" customFormat="1" ht="12" customHeight="1" x14ac:dyDescent="0.25">
      <c r="A22" s="31" t="s">
        <v>18</v>
      </c>
      <c r="B22" s="32" t="s">
        <v>19</v>
      </c>
      <c r="C22" s="33">
        <v>5</v>
      </c>
      <c r="D22" s="33">
        <v>6</v>
      </c>
      <c r="E22" s="33">
        <v>6</v>
      </c>
      <c r="F22" s="6"/>
      <c r="G22" s="8"/>
      <c r="H22" s="6"/>
      <c r="I22" s="13"/>
      <c r="J22" s="15"/>
    </row>
    <row r="23" spans="1:10" s="12" customFormat="1" ht="12" x14ac:dyDescent="0.25">
      <c r="A23" s="31" t="s">
        <v>20</v>
      </c>
      <c r="B23" s="32" t="s">
        <v>21</v>
      </c>
      <c r="C23" s="33">
        <v>5</v>
      </c>
      <c r="D23" s="33">
        <v>6</v>
      </c>
      <c r="E23" s="33">
        <v>6</v>
      </c>
      <c r="F23" s="6"/>
      <c r="G23" s="8"/>
      <c r="H23" s="6"/>
      <c r="I23" s="13"/>
      <c r="J23" s="29"/>
    </row>
    <row r="24" spans="1:10" s="12" customFormat="1" ht="34.200000000000003" x14ac:dyDescent="0.25">
      <c r="A24" s="31" t="s">
        <v>22</v>
      </c>
      <c r="B24" s="32" t="s">
        <v>23</v>
      </c>
      <c r="C24" s="33">
        <v>5</v>
      </c>
      <c r="D24" s="33">
        <v>6</v>
      </c>
      <c r="E24" s="33">
        <v>6</v>
      </c>
      <c r="F24" s="6"/>
      <c r="G24" s="8"/>
      <c r="H24" s="6"/>
      <c r="I24" s="13"/>
      <c r="J24" s="15"/>
    </row>
    <row r="25" spans="1:10" s="13" customFormat="1" ht="16.05" customHeight="1" x14ac:dyDescent="0.25">
      <c r="A25" s="34" t="s">
        <v>22</v>
      </c>
      <c r="B25" s="35" t="s">
        <v>23</v>
      </c>
      <c r="C25" s="36">
        <v>5</v>
      </c>
      <c r="D25" s="36">
        <v>6</v>
      </c>
      <c r="E25" s="36">
        <v>6</v>
      </c>
      <c r="F25" s="8"/>
      <c r="G25" s="8"/>
      <c r="H25" s="8"/>
      <c r="J25" s="15"/>
    </row>
    <row r="26" spans="1:10" s="12" customFormat="1" ht="12" x14ac:dyDescent="0.25">
      <c r="A26" s="31" t="s">
        <v>24</v>
      </c>
      <c r="B26" s="32" t="s">
        <v>25</v>
      </c>
      <c r="C26" s="33">
        <v>1</v>
      </c>
      <c r="D26" s="33">
        <v>1</v>
      </c>
      <c r="E26" s="33">
        <v>1</v>
      </c>
      <c r="F26" s="6"/>
      <c r="G26" s="8"/>
      <c r="H26" s="6"/>
      <c r="I26" s="13"/>
      <c r="J26" s="29"/>
    </row>
    <row r="27" spans="1:10" s="12" customFormat="1" ht="36" customHeight="1" x14ac:dyDescent="0.25">
      <c r="A27" s="31" t="s">
        <v>26</v>
      </c>
      <c r="B27" s="32" t="s">
        <v>27</v>
      </c>
      <c r="C27" s="33">
        <v>1</v>
      </c>
      <c r="D27" s="33">
        <v>1</v>
      </c>
      <c r="E27" s="33">
        <v>1</v>
      </c>
      <c r="F27" s="6"/>
      <c r="G27" s="8"/>
      <c r="H27" s="6"/>
      <c r="I27" s="13"/>
      <c r="J27" s="15"/>
    </row>
    <row r="28" spans="1:10" s="12" customFormat="1" ht="60" customHeight="1" x14ac:dyDescent="0.25">
      <c r="A28" s="31" t="s">
        <v>68</v>
      </c>
      <c r="B28" s="32" t="s">
        <v>69</v>
      </c>
      <c r="C28" s="33">
        <v>1</v>
      </c>
      <c r="D28" s="33">
        <v>1</v>
      </c>
      <c r="E28" s="33">
        <v>1</v>
      </c>
      <c r="F28" s="7"/>
      <c r="G28" s="8"/>
      <c r="H28" s="6"/>
      <c r="I28" s="13"/>
      <c r="J28" s="29"/>
    </row>
    <row r="29" spans="1:10" s="12" customFormat="1" ht="16.05" customHeight="1" x14ac:dyDescent="0.25">
      <c r="A29" s="34" t="s">
        <v>28</v>
      </c>
      <c r="B29" s="35" t="s">
        <v>29</v>
      </c>
      <c r="C29" s="36">
        <v>1</v>
      </c>
      <c r="D29" s="36">
        <v>1</v>
      </c>
      <c r="E29" s="36">
        <v>1</v>
      </c>
      <c r="F29" s="6"/>
      <c r="G29" s="8"/>
      <c r="H29" s="6"/>
      <c r="I29" s="13"/>
      <c r="J29" s="15"/>
    </row>
    <row r="30" spans="1:10" s="12" customFormat="1" ht="35.4" customHeight="1" x14ac:dyDescent="0.25">
      <c r="A30" s="31" t="s">
        <v>70</v>
      </c>
      <c r="B30" s="32" t="s">
        <v>52</v>
      </c>
      <c r="C30" s="33">
        <v>11</v>
      </c>
      <c r="D30" s="33">
        <v>11</v>
      </c>
      <c r="E30" s="33">
        <v>11</v>
      </c>
      <c r="F30" s="6"/>
      <c r="G30" s="8"/>
      <c r="H30" s="6"/>
      <c r="I30" s="13"/>
      <c r="J30" s="15"/>
    </row>
    <row r="31" spans="1:10" s="12" customFormat="1" ht="70.2" customHeight="1" x14ac:dyDescent="0.25">
      <c r="A31" s="31" t="s">
        <v>71</v>
      </c>
      <c r="B31" s="32" t="s">
        <v>53</v>
      </c>
      <c r="C31" s="33">
        <v>6</v>
      </c>
      <c r="D31" s="33">
        <v>6</v>
      </c>
      <c r="E31" s="33">
        <v>6</v>
      </c>
      <c r="F31" s="6"/>
      <c r="G31" s="8"/>
      <c r="H31" s="6"/>
      <c r="I31" s="13"/>
      <c r="J31" s="29"/>
    </row>
    <row r="32" spans="1:10" s="13" customFormat="1" ht="71.400000000000006" customHeight="1" x14ac:dyDescent="0.25">
      <c r="A32" s="31" t="s">
        <v>72</v>
      </c>
      <c r="B32" s="32" t="s">
        <v>73</v>
      </c>
      <c r="C32" s="33">
        <v>6</v>
      </c>
      <c r="D32" s="33">
        <v>6</v>
      </c>
      <c r="E32" s="33">
        <v>6</v>
      </c>
      <c r="F32" s="8"/>
      <c r="G32" s="8"/>
      <c r="H32" s="8"/>
      <c r="J32" s="15"/>
    </row>
    <row r="33" spans="1:10" s="13" customFormat="1" ht="63.6" customHeight="1" x14ac:dyDescent="0.25">
      <c r="A33" s="34" t="s">
        <v>74</v>
      </c>
      <c r="B33" s="35" t="s">
        <v>54</v>
      </c>
      <c r="C33" s="36">
        <v>6</v>
      </c>
      <c r="D33" s="36">
        <v>6</v>
      </c>
      <c r="E33" s="36">
        <v>6</v>
      </c>
      <c r="F33" s="8"/>
      <c r="G33" s="8"/>
      <c r="H33" s="8"/>
      <c r="J33" s="15"/>
    </row>
    <row r="34" spans="1:10" s="12" customFormat="1" ht="68.400000000000006" x14ac:dyDescent="0.25">
      <c r="A34" s="31" t="s">
        <v>75</v>
      </c>
      <c r="B34" s="32" t="s">
        <v>64</v>
      </c>
      <c r="C34" s="33">
        <v>5</v>
      </c>
      <c r="D34" s="33">
        <v>5</v>
      </c>
      <c r="E34" s="33">
        <v>5</v>
      </c>
      <c r="F34" s="10"/>
      <c r="G34" s="10"/>
      <c r="H34" s="8"/>
      <c r="I34" s="13"/>
      <c r="J34" s="29"/>
    </row>
    <row r="35" spans="1:10" s="13" customFormat="1" ht="68.400000000000006" x14ac:dyDescent="0.25">
      <c r="A35" s="31" t="s">
        <v>76</v>
      </c>
      <c r="B35" s="32" t="s">
        <v>77</v>
      </c>
      <c r="C35" s="33">
        <v>5</v>
      </c>
      <c r="D35" s="33">
        <v>5</v>
      </c>
      <c r="E35" s="33">
        <v>5</v>
      </c>
      <c r="F35" s="10"/>
      <c r="G35" s="10"/>
      <c r="H35" s="8"/>
      <c r="J35" s="15"/>
    </row>
    <row r="36" spans="1:10" s="13" customFormat="1" ht="60" x14ac:dyDescent="0.25">
      <c r="A36" s="34" t="s">
        <v>78</v>
      </c>
      <c r="B36" s="35" t="s">
        <v>65</v>
      </c>
      <c r="C36" s="36">
        <v>5</v>
      </c>
      <c r="D36" s="36">
        <v>5</v>
      </c>
      <c r="E36" s="36">
        <v>5</v>
      </c>
      <c r="F36" s="10"/>
      <c r="G36" s="10"/>
      <c r="H36" s="8"/>
      <c r="J36" s="29"/>
    </row>
    <row r="37" spans="1:10" s="12" customFormat="1" ht="18" customHeight="1" x14ac:dyDescent="0.25">
      <c r="A37" s="31" t="s">
        <v>30</v>
      </c>
      <c r="B37" s="32" t="s">
        <v>31</v>
      </c>
      <c r="C37" s="33">
        <v>8601.9840000000004</v>
      </c>
      <c r="D37" s="33">
        <v>1431.2550000000001</v>
      </c>
      <c r="E37" s="33">
        <v>1460.5940000000001</v>
      </c>
      <c r="F37" s="6"/>
      <c r="G37" s="8"/>
      <c r="H37" s="6"/>
      <c r="I37" s="13"/>
      <c r="J37" s="15"/>
    </row>
    <row r="38" spans="1:10" s="13" customFormat="1" ht="24" customHeight="1" x14ac:dyDescent="0.25">
      <c r="A38" s="37" t="s">
        <v>32</v>
      </c>
      <c r="B38" s="38" t="s">
        <v>33</v>
      </c>
      <c r="C38" s="39">
        <v>8601.9840000000004</v>
      </c>
      <c r="D38" s="33">
        <v>1431.2550000000001</v>
      </c>
      <c r="E38" s="33">
        <v>1460.5940000000001</v>
      </c>
      <c r="F38" s="28" t="s">
        <v>95</v>
      </c>
      <c r="G38" s="8"/>
      <c r="H38" s="8"/>
      <c r="J38" s="15"/>
    </row>
    <row r="39" spans="1:10" s="13" customFormat="1" ht="22.8" customHeight="1" x14ac:dyDescent="0.25">
      <c r="A39" s="31" t="s">
        <v>34</v>
      </c>
      <c r="B39" s="32" t="s">
        <v>35</v>
      </c>
      <c r="C39" s="33">
        <v>2904.6770000000001</v>
      </c>
      <c r="D39" s="33">
        <v>499.1</v>
      </c>
      <c r="E39" s="33">
        <v>524</v>
      </c>
      <c r="F39" s="8"/>
      <c r="G39" s="8"/>
      <c r="H39" s="8"/>
      <c r="J39" s="29"/>
    </row>
    <row r="40" spans="1:10" s="12" customFormat="1" ht="35.4" customHeight="1" x14ac:dyDescent="0.25">
      <c r="A40" s="31" t="s">
        <v>56</v>
      </c>
      <c r="B40" s="32" t="s">
        <v>55</v>
      </c>
      <c r="C40" s="33">
        <v>2904.6770000000001</v>
      </c>
      <c r="D40" s="33">
        <v>499.1</v>
      </c>
      <c r="E40" s="33">
        <v>524</v>
      </c>
      <c r="F40" s="6"/>
      <c r="G40" s="8"/>
      <c r="H40" s="6"/>
      <c r="I40" s="13"/>
      <c r="J40" s="15"/>
    </row>
    <row r="41" spans="1:10" s="12" customFormat="1" ht="36" customHeight="1" x14ac:dyDescent="0.25">
      <c r="A41" s="40" t="s">
        <v>36</v>
      </c>
      <c r="B41" s="41" t="s">
        <v>37</v>
      </c>
      <c r="C41" s="42">
        <f>3325.4-420.723</f>
        <v>2904.6770000000001</v>
      </c>
      <c r="D41" s="36">
        <v>499.1</v>
      </c>
      <c r="E41" s="36">
        <v>524</v>
      </c>
      <c r="F41" s="28" t="s">
        <v>93</v>
      </c>
      <c r="G41" s="8"/>
      <c r="H41" s="6"/>
      <c r="I41" s="13"/>
      <c r="J41" s="15"/>
    </row>
    <row r="42" spans="1:10" s="12" customFormat="1" ht="22.8" customHeight="1" x14ac:dyDescent="0.25">
      <c r="A42" s="31" t="s">
        <v>79</v>
      </c>
      <c r="B42" s="32" t="s">
        <v>80</v>
      </c>
      <c r="C42" s="33">
        <v>3200</v>
      </c>
      <c r="D42" s="33">
        <v>0</v>
      </c>
      <c r="E42" s="33">
        <v>0</v>
      </c>
      <c r="F42" s="6"/>
      <c r="G42" s="8"/>
      <c r="H42" s="6"/>
      <c r="I42" s="13"/>
      <c r="J42" s="15"/>
    </row>
    <row r="43" spans="1:10" s="13" customFormat="1" ht="12" x14ac:dyDescent="0.25">
      <c r="A43" s="37" t="s">
        <v>81</v>
      </c>
      <c r="B43" s="38" t="s">
        <v>82</v>
      </c>
      <c r="C43" s="39">
        <v>3200</v>
      </c>
      <c r="D43" s="33">
        <v>0</v>
      </c>
      <c r="E43" s="33">
        <v>0</v>
      </c>
      <c r="F43" s="28"/>
      <c r="G43" s="8"/>
      <c r="H43" s="8"/>
      <c r="J43" s="15"/>
    </row>
    <row r="44" spans="1:10" s="12" customFormat="1" ht="19.2" x14ac:dyDescent="0.25">
      <c r="A44" s="40" t="s">
        <v>83</v>
      </c>
      <c r="B44" s="41" t="s">
        <v>84</v>
      </c>
      <c r="C44" s="42">
        <f>2000+600+600</f>
        <v>3200</v>
      </c>
      <c r="D44" s="43">
        <v>0</v>
      </c>
      <c r="E44" s="43">
        <v>0</v>
      </c>
      <c r="F44" s="28" t="s">
        <v>94</v>
      </c>
      <c r="G44" s="8"/>
      <c r="H44" s="6"/>
      <c r="I44" s="13"/>
      <c r="J44" s="28"/>
    </row>
    <row r="45" spans="1:10" s="13" customFormat="1" ht="14.4" customHeight="1" x14ac:dyDescent="0.25">
      <c r="A45" s="31" t="s">
        <v>38</v>
      </c>
      <c r="B45" s="32" t="s">
        <v>39</v>
      </c>
      <c r="C45" s="33">
        <v>159.083</v>
      </c>
      <c r="D45" s="33">
        <v>160.654</v>
      </c>
      <c r="E45" s="33">
        <v>165.09299999999999</v>
      </c>
      <c r="F45" s="8"/>
      <c r="G45" s="8"/>
      <c r="H45" s="8"/>
      <c r="J45" s="15"/>
    </row>
    <row r="46" spans="1:10" s="13" customFormat="1" ht="34.200000000000003" x14ac:dyDescent="0.25">
      <c r="A46" s="31" t="s">
        <v>57</v>
      </c>
      <c r="B46" s="32" t="s">
        <v>58</v>
      </c>
      <c r="C46" s="33">
        <v>21.983000000000001</v>
      </c>
      <c r="D46" s="33">
        <v>21.983000000000001</v>
      </c>
      <c r="E46" s="33">
        <v>21.983000000000001</v>
      </c>
      <c r="F46" s="8"/>
      <c r="G46" s="8"/>
      <c r="H46" s="8"/>
      <c r="J46" s="15"/>
    </row>
    <row r="47" spans="1:10" s="12" customFormat="1" ht="24" x14ac:dyDescent="0.25">
      <c r="A47" s="34" t="s">
        <v>40</v>
      </c>
      <c r="B47" s="35" t="s">
        <v>41</v>
      </c>
      <c r="C47" s="36">
        <v>21.983000000000001</v>
      </c>
      <c r="D47" s="36">
        <v>21.983000000000001</v>
      </c>
      <c r="E47" s="36">
        <v>21.983000000000001</v>
      </c>
      <c r="F47" s="6"/>
      <c r="G47" s="8"/>
      <c r="H47" s="6"/>
      <c r="I47" s="13"/>
      <c r="J47" s="15"/>
    </row>
    <row r="48" spans="1:10" s="21" customFormat="1" ht="34.200000000000003" x14ac:dyDescent="0.25">
      <c r="A48" s="31" t="s">
        <v>59</v>
      </c>
      <c r="B48" s="32" t="s">
        <v>60</v>
      </c>
      <c r="C48" s="33">
        <v>135.14099999999999</v>
      </c>
      <c r="D48" s="33">
        <v>136.648</v>
      </c>
      <c r="E48" s="33">
        <v>142.345</v>
      </c>
      <c r="F48" s="8"/>
      <c r="G48" s="20"/>
      <c r="H48" s="20"/>
      <c r="J48" s="30"/>
    </row>
    <row r="49" spans="1:10" s="12" customFormat="1" ht="36" x14ac:dyDescent="0.25">
      <c r="A49" s="34" t="s">
        <v>42</v>
      </c>
      <c r="B49" s="35" t="s">
        <v>43</v>
      </c>
      <c r="C49" s="36">
        <v>135.14099999999999</v>
      </c>
      <c r="D49" s="36">
        <v>136.648</v>
      </c>
      <c r="E49" s="36">
        <v>142.345</v>
      </c>
      <c r="F49" s="6"/>
      <c r="G49" s="8"/>
      <c r="H49" s="6"/>
      <c r="I49" s="13"/>
      <c r="J49" s="15"/>
    </row>
    <row r="50" spans="1:10" s="16" customFormat="1" ht="22.8" x14ac:dyDescent="0.25">
      <c r="A50" s="31" t="s">
        <v>85</v>
      </c>
      <c r="B50" s="32" t="s">
        <v>61</v>
      </c>
      <c r="C50" s="33">
        <v>1.9590000000000001</v>
      </c>
      <c r="D50" s="33">
        <v>2.0230000000000001</v>
      </c>
      <c r="E50" s="33">
        <v>0.76500000000000001</v>
      </c>
      <c r="F50" s="8"/>
      <c r="G50" s="11"/>
      <c r="H50" s="11"/>
      <c r="I50" s="23"/>
    </row>
    <row r="51" spans="1:10" s="12" customFormat="1" ht="24.6" customHeight="1" x14ac:dyDescent="0.25">
      <c r="A51" s="34" t="s">
        <v>86</v>
      </c>
      <c r="B51" s="35" t="s">
        <v>50</v>
      </c>
      <c r="C51" s="36">
        <v>1.9590000000000001</v>
      </c>
      <c r="D51" s="36">
        <v>2.0230000000000001</v>
      </c>
      <c r="E51" s="36">
        <v>0.76500000000000001</v>
      </c>
      <c r="F51" s="6"/>
      <c r="G51" s="8"/>
      <c r="H51" s="6"/>
      <c r="I51" s="8"/>
      <c r="J51" s="15"/>
    </row>
    <row r="52" spans="1:10" s="23" customFormat="1" ht="12" x14ac:dyDescent="0.25">
      <c r="A52" s="37" t="s">
        <v>47</v>
      </c>
      <c r="B52" s="38" t="s">
        <v>49</v>
      </c>
      <c r="C52" s="39">
        <v>2338.2240000000002</v>
      </c>
      <c r="D52" s="39">
        <v>771.50099999999998</v>
      </c>
      <c r="E52" s="39">
        <v>771.50099999999998</v>
      </c>
      <c r="F52" s="8"/>
      <c r="G52" s="22"/>
      <c r="H52" s="22"/>
      <c r="J52" s="16"/>
    </row>
    <row r="53" spans="1:10" s="13" customFormat="1" ht="47.4" customHeight="1" x14ac:dyDescent="0.25">
      <c r="A53" s="37" t="s">
        <v>98</v>
      </c>
      <c r="B53" s="38" t="s">
        <v>99</v>
      </c>
      <c r="C53" s="39">
        <v>1733.8150000000001</v>
      </c>
      <c r="D53" s="39">
        <v>771.50099999999998</v>
      </c>
      <c r="E53" s="39">
        <v>771.50099999999998</v>
      </c>
      <c r="F53" s="28" t="s">
        <v>106</v>
      </c>
      <c r="G53" s="8"/>
      <c r="H53" s="19"/>
      <c r="J53" s="15"/>
    </row>
    <row r="54" spans="1:10" s="12" customFormat="1" ht="23.4" customHeight="1" x14ac:dyDescent="0.25">
      <c r="A54" s="40" t="s">
        <v>100</v>
      </c>
      <c r="B54" s="41" t="s">
        <v>101</v>
      </c>
      <c r="C54" s="42">
        <v>1733.8150000000001</v>
      </c>
      <c r="D54" s="42">
        <v>771.50099999999998</v>
      </c>
      <c r="E54" s="42">
        <v>771.50099999999998</v>
      </c>
      <c r="F54" s="7" t="s">
        <v>105</v>
      </c>
      <c r="G54" s="8"/>
      <c r="H54" s="6"/>
      <c r="I54" s="13"/>
      <c r="J54" s="15"/>
    </row>
    <row r="55" spans="1:10" s="12" customFormat="1" ht="24.6" customHeight="1" x14ac:dyDescent="0.25">
      <c r="A55" s="31" t="s">
        <v>63</v>
      </c>
      <c r="B55" s="32" t="s">
        <v>62</v>
      </c>
      <c r="C55" s="33">
        <v>604.40899999999999</v>
      </c>
      <c r="D55" s="33">
        <v>0</v>
      </c>
      <c r="E55" s="33">
        <v>0</v>
      </c>
      <c r="F55" s="46" t="s">
        <v>97</v>
      </c>
      <c r="G55" s="8"/>
      <c r="H55" s="6"/>
      <c r="I55" s="13"/>
      <c r="J55" s="15"/>
    </row>
    <row r="56" spans="1:10" ht="24" x14ac:dyDescent="0.25">
      <c r="A56" s="40" t="s">
        <v>48</v>
      </c>
      <c r="B56" s="41" t="s">
        <v>102</v>
      </c>
      <c r="C56" s="42">
        <f>2089.706-1733.815+248.518</f>
        <v>604.40900000000011</v>
      </c>
      <c r="D56" s="42">
        <f>771.501-771.501</f>
        <v>0</v>
      </c>
      <c r="E56" s="42">
        <f>771.501-771.501</f>
        <v>0</v>
      </c>
      <c r="F56" s="45" t="s">
        <v>104</v>
      </c>
    </row>
    <row r="57" spans="1:10" x14ac:dyDescent="0.2">
      <c r="A57" s="47" t="s">
        <v>44</v>
      </c>
      <c r="B57" s="47"/>
      <c r="C57" s="39">
        <v>8739.9840000000004</v>
      </c>
      <c r="D57" s="33">
        <v>1573.2550000000001</v>
      </c>
      <c r="E57" s="33">
        <v>1604.9939999999999</v>
      </c>
      <c r="F57" s="44" t="s">
        <v>96</v>
      </c>
    </row>
    <row r="58" spans="1:10" x14ac:dyDescent="0.25">
      <c r="A58" s="12"/>
      <c r="B58" s="12"/>
      <c r="C58" s="12"/>
      <c r="D58" s="12"/>
      <c r="E58" s="12"/>
    </row>
    <row r="59" spans="1:10" x14ac:dyDescent="0.25">
      <c r="A59" s="12"/>
      <c r="B59" s="12"/>
      <c r="C59" s="12"/>
      <c r="D59" s="12"/>
      <c r="E59" s="12"/>
    </row>
    <row r="60" spans="1:10" x14ac:dyDescent="0.25">
      <c r="A60" s="12"/>
      <c r="B60" s="12"/>
      <c r="C60" s="12"/>
      <c r="D60" s="12"/>
      <c r="E60" s="12"/>
    </row>
    <row r="61" spans="1:10" x14ac:dyDescent="0.25">
      <c r="A61" s="12"/>
      <c r="B61" s="12"/>
      <c r="C61" s="12"/>
      <c r="D61" s="12"/>
      <c r="E61" s="12"/>
    </row>
    <row r="62" spans="1:10" x14ac:dyDescent="0.25">
      <c r="A62" s="12"/>
      <c r="B62" s="12"/>
      <c r="C62" s="12"/>
      <c r="D62" s="12"/>
      <c r="E62" s="12"/>
    </row>
    <row r="63" spans="1:10" x14ac:dyDescent="0.25">
      <c r="A63" s="12"/>
      <c r="B63" s="12"/>
      <c r="C63" s="12"/>
      <c r="D63" s="12"/>
      <c r="E63" s="12"/>
    </row>
    <row r="64" spans="1:10" x14ac:dyDescent="0.25">
      <c r="A64" s="12"/>
      <c r="B64" s="12"/>
      <c r="C64" s="12"/>
      <c r="D64" s="12"/>
      <c r="E64" s="12"/>
    </row>
  </sheetData>
  <mergeCells count="15">
    <mergeCell ref="A57:B57"/>
    <mergeCell ref="B5:E5"/>
    <mergeCell ref="B1:E1"/>
    <mergeCell ref="A2:E2"/>
    <mergeCell ref="B3:E3"/>
    <mergeCell ref="B4:E4"/>
    <mergeCell ref="B7:E7"/>
    <mergeCell ref="B8:E8"/>
    <mergeCell ref="A13:E13"/>
    <mergeCell ref="A14:A15"/>
    <mergeCell ref="B14:B15"/>
    <mergeCell ref="C14:E14"/>
    <mergeCell ref="B9:E9"/>
    <mergeCell ref="B10:E10"/>
    <mergeCell ref="B11:E11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2021-04-07T07:46:38Z</dcterms:modified>
</cp:coreProperties>
</file>